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De AV finales\Cuadros\Parte 5\"/>
    </mc:Choice>
  </mc:AlternateContent>
  <bookViews>
    <workbookView showSheetTabs="0" xWindow="-15" yWindow="-15" windowWidth="13020" windowHeight="6060" tabRatio="922" autoFilterDateGrouping="0"/>
  </bookViews>
  <sheets>
    <sheet name="C_V.191" sheetId="180" r:id="rId1"/>
  </sheets>
  <definedNames>
    <definedName name="_xlnm.Print_Area" localSheetId="0">'C_V.191'!$B$2:$P$36</definedName>
  </definedNames>
  <calcPr calcId="162913"/>
</workbook>
</file>

<file path=xl/calcChain.xml><?xml version="1.0" encoding="utf-8"?>
<calcChain xmlns="http://schemas.openxmlformats.org/spreadsheetml/2006/main">
  <c r="P34" i="180" l="1"/>
  <c r="L34" i="180"/>
  <c r="F34" i="180"/>
  <c r="P33" i="180"/>
  <c r="L33" i="180"/>
  <c r="F33" i="180"/>
  <c r="P32" i="180"/>
  <c r="L32" i="180"/>
  <c r="F32" i="180"/>
  <c r="P31" i="180"/>
  <c r="L31" i="180"/>
  <c r="F31" i="180"/>
  <c r="P30" i="180"/>
  <c r="L30" i="180"/>
  <c r="F30" i="180"/>
  <c r="P29" i="180"/>
  <c r="L29" i="180"/>
  <c r="F29" i="180"/>
  <c r="P28" i="180"/>
  <c r="L28" i="180"/>
  <c r="F28" i="180"/>
  <c r="P27" i="180"/>
  <c r="L27" i="180"/>
  <c r="F27" i="180"/>
  <c r="P26" i="180"/>
  <c r="L26" i="180"/>
  <c r="F26" i="180"/>
  <c r="P25" i="180"/>
  <c r="L25" i="180"/>
  <c r="F25" i="180"/>
  <c r="P24" i="180"/>
  <c r="L24" i="180"/>
  <c r="F24" i="180"/>
  <c r="P23" i="180"/>
  <c r="L23" i="180"/>
  <c r="F23" i="180"/>
  <c r="P22" i="180"/>
  <c r="L22" i="180"/>
  <c r="F22" i="180"/>
  <c r="P21" i="180"/>
  <c r="L21" i="180"/>
  <c r="F21" i="180"/>
  <c r="P20" i="180"/>
  <c r="L20" i="180"/>
  <c r="F20" i="180"/>
  <c r="P19" i="180"/>
  <c r="L19" i="180"/>
  <c r="F19" i="180"/>
  <c r="P18" i="180"/>
  <c r="L18" i="180"/>
  <c r="F18" i="180"/>
  <c r="P17" i="180"/>
  <c r="L17" i="180"/>
  <c r="F17" i="180"/>
  <c r="P16" i="180"/>
  <c r="L16" i="180"/>
  <c r="F16" i="180"/>
  <c r="P15" i="180"/>
  <c r="L15" i="180"/>
  <c r="F15" i="180"/>
  <c r="P14" i="180"/>
  <c r="L14" i="180"/>
  <c r="F14" i="180"/>
  <c r="P13" i="180"/>
  <c r="L13" i="180"/>
  <c r="N13" i="180" s="1"/>
  <c r="F13" i="180"/>
  <c r="H13" i="180" s="1"/>
  <c r="N14" i="180" l="1"/>
  <c r="N15" i="180" s="1"/>
  <c r="N16" i="180" s="1"/>
  <c r="N17" i="180" s="1"/>
  <c r="N18" i="180" s="1"/>
  <c r="N19" i="180" s="1"/>
  <c r="N20" i="180" s="1"/>
  <c r="N21" i="180" s="1"/>
  <c r="N22" i="180" s="1"/>
  <c r="N23" i="180" s="1"/>
  <c r="N24" i="180" s="1"/>
  <c r="N25" i="180" s="1"/>
  <c r="N26" i="180" s="1"/>
  <c r="N27" i="180" s="1"/>
  <c r="N28" i="180" s="1"/>
  <c r="N29" i="180" s="1"/>
  <c r="N30" i="180" s="1"/>
  <c r="N31" i="180" s="1"/>
  <c r="N32" i="180" s="1"/>
  <c r="N33" i="180" s="1"/>
  <c r="H14" i="180"/>
  <c r="H15" i="180" s="1"/>
  <c r="H16" i="180" s="1"/>
  <c r="H17" i="180" s="1"/>
  <c r="H18" i="180" s="1"/>
  <c r="H19" i="180" s="1"/>
  <c r="H20" i="180" s="1"/>
  <c r="H21" i="180" s="1"/>
  <c r="H22" i="180" s="1"/>
  <c r="H23" i="180" s="1"/>
  <c r="H24" i="180" s="1"/>
  <c r="H25" i="180" s="1"/>
  <c r="H26" i="180" s="1"/>
  <c r="H27" i="180" s="1"/>
  <c r="H28" i="180" s="1"/>
  <c r="H29" i="180" s="1"/>
  <c r="H30" i="180" s="1"/>
  <c r="H31" i="180" s="1"/>
  <c r="H32" i="180" s="1"/>
  <c r="H33" i="180" s="1"/>
</calcChain>
</file>

<file path=xl/sharedStrings.xml><?xml version="1.0" encoding="utf-8"?>
<sst xmlns="http://schemas.openxmlformats.org/spreadsheetml/2006/main" count="39" uniqueCount="35">
  <si>
    <t>Declarantes</t>
  </si>
  <si>
    <t>100 - 250</t>
  </si>
  <si>
    <t>250 - 500</t>
  </si>
  <si>
    <t>Número</t>
  </si>
  <si>
    <t>Importe</t>
  </si>
  <si>
    <t>(euros)</t>
  </si>
  <si>
    <t>Sin acum.</t>
  </si>
  <si>
    <t>Acum.</t>
  </si>
  <si>
    <t>Media por declarante</t>
  </si>
  <si>
    <t>Cuantía</t>
  </si>
  <si>
    <t xml:space="preserve"> IMPUESTO SOBRE SOCIEDADES </t>
  </si>
  <si>
    <t>Total</t>
  </si>
  <si>
    <t>% sobre total partida</t>
  </si>
  <si>
    <t>(millones euros)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</si>
  <si>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</si>
  <si>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</si>
  <si>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</si>
  <si>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</si>
  <si>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</si>
  <si>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</si>
  <si>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</si>
  <si>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</si>
  <si>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</si>
  <si>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</si>
  <si>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</si>
  <si>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</si>
  <si>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10 - 25</t>
  </si>
  <si>
    <t>0,01 - 0,05</t>
  </si>
  <si>
    <t>750 - 1.000</t>
  </si>
  <si>
    <t>&gt; 1.000</t>
  </si>
  <si>
    <t xml:space="preserve">Tramos de  ingresos </t>
  </si>
  <si>
    <t>6 - 7,5</t>
  </si>
  <si>
    <t>7,5 - 10</t>
  </si>
  <si>
    <t>Ejercicio 2016</t>
  </si>
  <si>
    <r>
      <t xml:space="preserve">Cuadro V.191. </t>
    </r>
    <r>
      <rPr>
        <b/>
        <sz val="14"/>
        <rFont val="Times New Roman"/>
        <family val="1"/>
      </rPr>
      <t>Líquido a devolver imputable a la AGE.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</si>
</sst>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#,###,##0.0"/>
    <numFmt numFmtId="166" formatCode="#,###,##0"/>
  </numFmts>
  <fonts count="12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10"/>
      <name val="Courier"/>
      <family val="3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1" fillId="0" borderId="0"/>
  </cellStyleXfs>
  <cellXfs count="53">
    <xf numFmtId="0" fontId="0" fillId="0" borderId="0" xfId="0"/>
    <xf numFmtId="0" fontId="0" fillId="0" borderId="0" xfId="0" applyBorder="1"/>
    <xf numFmtId="0" fontId="0" fillId="0" borderId="0" xfId="0" applyFill="1" applyBorder="1"/>
    <xf numFmtId="164" fontId="3" fillId="0" borderId="0" xfId="0" applyNumberFormat="1" applyFont="1" applyFill="1" applyBorder="1" applyAlignment="1">
      <alignment horizontal="right" vertical="center" indent="1"/>
    </xf>
    <xf numFmtId="165" fontId="9" fillId="0" borderId="1" xfId="0" applyNumberFormat="1" applyFont="1" applyFill="1" applyBorder="1" applyAlignment="1">
      <alignment horizontal="right" vertical="center" indent="3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9" fillId="0" borderId="0" xfId="0" applyNumberFormat="1" applyFont="1" applyFill="1" applyBorder="1" applyAlignment="1">
      <alignment horizontal="center" vertical="center"/>
    </xf>
    <xf numFmtId="3" fontId="9" fillId="0" borderId="0" xfId="0" applyNumberFormat="1" applyFont="1" applyFill="1" applyBorder="1" applyAlignment="1">
      <alignment horizontal="center" vertical="center"/>
    </xf>
    <xf numFmtId="3" fontId="9" fillId="0" borderId="0" xfId="0" applyNumberFormat="1" applyFont="1" applyBorder="1" applyAlignment="1">
      <alignment horizontal="right" vertical="center" indent="2"/>
    </xf>
    <xf numFmtId="165" fontId="9" fillId="0" borderId="0" xfId="0" applyNumberFormat="1" applyFont="1" applyFill="1" applyBorder="1" applyAlignment="1">
      <alignment horizontal="right" vertical="center" indent="3"/>
    </xf>
    <xf numFmtId="10" fontId="9" fillId="0" borderId="0" xfId="0" applyNumberFormat="1" applyFont="1" applyBorder="1" applyAlignment="1">
      <alignment horizontal="right" vertical="center" indent="2"/>
    </xf>
    <xf numFmtId="0" fontId="9" fillId="0" borderId="0" xfId="0" quotePrefix="1" applyNumberFormat="1" applyFont="1" applyFill="1" applyBorder="1" applyAlignment="1">
      <alignment horizontal="center" vertical="center"/>
    </xf>
    <xf numFmtId="0" fontId="9" fillId="3" borderId="1" xfId="0" quotePrefix="1" applyNumberFormat="1" applyFont="1" applyFill="1" applyBorder="1" applyAlignment="1">
      <alignment horizontal="center" vertical="center"/>
    </xf>
    <xf numFmtId="3" fontId="9" fillId="0" borderId="1" xfId="0" applyNumberFormat="1" applyFont="1" applyBorder="1" applyAlignment="1">
      <alignment horizontal="right" vertical="center" indent="2"/>
    </xf>
    <xf numFmtId="10" fontId="9" fillId="0" borderId="1" xfId="0" applyNumberFormat="1" applyFont="1" applyBorder="1" applyAlignment="1">
      <alignment horizontal="right" vertical="center" indent="2"/>
    </xf>
    <xf numFmtId="0" fontId="9" fillId="0" borderId="1" xfId="0" quotePrefix="1" applyNumberFormat="1" applyFont="1" applyFill="1" applyBorder="1" applyAlignment="1">
      <alignment horizontal="center" vertical="center"/>
    </xf>
    <xf numFmtId="3" fontId="9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right" vertical="center" indent="2"/>
    </xf>
    <xf numFmtId="166" fontId="2" fillId="0" borderId="2" xfId="0" applyNumberFormat="1" applyFont="1" applyFill="1" applyBorder="1" applyAlignment="1">
      <alignment horizontal="right" vertical="center" indent="3"/>
    </xf>
    <xf numFmtId="9" fontId="2" fillId="0" borderId="2" xfId="0" applyNumberFormat="1" applyFont="1" applyFill="1" applyBorder="1" applyAlignment="1">
      <alignment horizontal="right" vertical="center" indent="2"/>
    </xf>
    <xf numFmtId="10" fontId="2" fillId="0" borderId="2" xfId="0" applyNumberFormat="1" applyFont="1" applyFill="1" applyBorder="1" applyAlignment="1">
      <alignment horizontal="right" vertical="center" indent="2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/>
    </xf>
    <xf numFmtId="10" fontId="9" fillId="0" borderId="0" xfId="0" applyNumberFormat="1" applyFont="1" applyFill="1" applyBorder="1" applyAlignment="1" applyProtection="1">
      <alignment horizontal="right" vertical="center" indent="2"/>
    </xf>
    <xf numFmtId="164" fontId="9" fillId="0" borderId="0" xfId="0" applyNumberFormat="1" applyFont="1" applyFill="1" applyBorder="1" applyAlignment="1">
      <alignment horizontal="right" vertical="center" indent="2"/>
    </xf>
    <xf numFmtId="10" fontId="9" fillId="0" borderId="0" xfId="0" applyNumberFormat="1" applyFont="1" applyBorder="1" applyAlignment="1" applyProtection="1">
      <alignment horizontal="right" vertical="center" indent="2"/>
    </xf>
    <xf numFmtId="10" fontId="9" fillId="0" borderId="1" xfId="0" applyNumberFormat="1" applyFont="1" applyBorder="1" applyAlignment="1" applyProtection="1">
      <alignment horizontal="right" vertical="center" indent="2"/>
    </xf>
    <xf numFmtId="164" fontId="9" fillId="0" borderId="1" xfId="0" applyNumberFormat="1" applyFont="1" applyFill="1" applyBorder="1" applyAlignment="1">
      <alignment horizontal="right" vertical="center" indent="2"/>
    </xf>
    <xf numFmtId="164" fontId="2" fillId="0" borderId="2" xfId="0" applyNumberFormat="1" applyFont="1" applyFill="1" applyBorder="1" applyAlignment="1">
      <alignment horizontal="right" vertical="center" indent="2"/>
    </xf>
    <xf numFmtId="3" fontId="2" fillId="0" borderId="2" xfId="0" applyNumberFormat="1" applyFont="1" applyBorder="1" applyAlignment="1">
      <alignment horizontal="right" vertical="center" indent="2"/>
    </xf>
    <xf numFmtId="0" fontId="10" fillId="2" borderId="0" xfId="0" applyFont="1" applyFill="1" applyBorder="1" applyAlignment="1">
      <alignment horizontal="center" vertical="top" wrapText="1"/>
    </xf>
    <xf numFmtId="0" fontId="10" fillId="2" borderId="0" xfId="0" applyFont="1" applyFill="1" applyBorder="1" applyAlignment="1">
      <alignment horizontal="center" vertical="top"/>
    </xf>
    <xf numFmtId="0" fontId="8" fillId="2" borderId="0" xfId="0" applyFont="1" applyFill="1" applyBorder="1" applyAlignment="1">
      <alignment horizontal="center" wrapText="1"/>
    </xf>
    <xf numFmtId="0" fontId="3" fillId="0" borderId="0" xfId="0" applyFont="1" applyBorder="1" applyAlignment="1">
      <alignment horizontal="left" vertical="center" wrapText="1"/>
    </xf>
    <xf numFmtId="3" fontId="9" fillId="0" borderId="0" xfId="0" applyNumberFormat="1" applyFont="1" applyBorder="1" applyAlignment="1">
      <alignment horizontal="right" vertical="center" indent="1"/>
    </xf>
    <xf numFmtId="3" fontId="9" fillId="0" borderId="1" xfId="0" applyNumberFormat="1" applyFont="1" applyBorder="1" applyAlignment="1">
      <alignment horizontal="right" vertical="center" indent="1"/>
    </xf>
    <xf numFmtId="3" fontId="2" fillId="0" borderId="2" xfId="0" applyNumberFormat="1" applyFont="1" applyFill="1" applyBorder="1" applyAlignment="1">
      <alignment horizontal="right" vertical="center" indent="1"/>
    </xf>
    <xf numFmtId="0" fontId="11" fillId="0" borderId="3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 wrapText="1"/>
    </xf>
    <xf numFmtId="0" fontId="8" fillId="5" borderId="0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wrapText="1"/>
    </xf>
    <xf numFmtId="0" fontId="10" fillId="2" borderId="0" xfId="0" applyFont="1" applyFill="1" applyBorder="1" applyAlignment="1">
      <alignment horizontal="center" vertical="center" wrapText="1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</sheetPr>
  <dimension ref="B1:R36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6.7109375" style="1" customWidth="1"/>
    <col min="3" max="3" width="0.5703125" style="1" customWidth="1"/>
    <col min="4" max="4" width="15.7109375" style="1" customWidth="1"/>
    <col min="5" max="5" width="0.5703125" style="1" customWidth="1"/>
    <col min="6" max="6" width="16.7109375" style="1" customWidth="1"/>
    <col min="7" max="7" width="0.5703125" style="1" customWidth="1"/>
    <col min="8" max="8" width="16.7109375" style="1" customWidth="1"/>
    <col min="9" max="9" width="0.5703125" style="1" customWidth="1"/>
    <col min="10" max="10" width="16.7109375" style="1" customWidth="1"/>
    <col min="11" max="11" width="0.5703125" style="1" customWidth="1"/>
    <col min="12" max="12" width="16.7109375" style="1" customWidth="1"/>
    <col min="13" max="13" width="0.5703125" style="1" customWidth="1"/>
    <col min="14" max="14" width="16.7109375" style="1" customWidth="1"/>
    <col min="15" max="15" width="0.5703125" style="1" customWidth="1"/>
    <col min="16" max="16" width="22.7109375" style="1" customWidth="1"/>
    <col min="17" max="16384" width="11.42578125" style="1"/>
  </cols>
  <sheetData>
    <row r="1" spans="2:18" ht="9.9499999999999993" customHeight="1" x14ac:dyDescent="0.2"/>
    <row r="2" spans="2:18" ht="30" customHeight="1" x14ac:dyDescent="0.2">
      <c r="B2" s="42" t="s">
        <v>10</v>
      </c>
      <c r="C2" s="43"/>
      <c r="D2" s="43"/>
      <c r="E2" s="43"/>
      <c r="F2" s="43"/>
      <c r="G2" s="43"/>
      <c r="H2" s="43"/>
      <c r="I2" s="44"/>
      <c r="J2" s="44"/>
      <c r="K2" s="44"/>
      <c r="L2" s="44"/>
      <c r="M2" s="44"/>
      <c r="N2" s="44"/>
      <c r="O2" s="44"/>
      <c r="P2" s="45"/>
    </row>
    <row r="3" spans="2:18" ht="6.95" customHeight="1" x14ac:dyDescent="0.2"/>
    <row r="4" spans="2:18" ht="18" customHeight="1" x14ac:dyDescent="0.2">
      <c r="B4" s="46" t="s">
        <v>34</v>
      </c>
      <c r="C4" s="46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</row>
    <row r="5" spans="2:18" ht="18" customHeight="1" x14ac:dyDescent="0.2">
      <c r="B5" s="47" t="s">
        <v>33</v>
      </c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</row>
    <row r="6" spans="2:18" ht="14.1" customHeight="1" x14ac:dyDescent="0.2"/>
    <row r="7" spans="2:18" ht="15.95" customHeight="1" x14ac:dyDescent="0.2">
      <c r="B7" s="51" t="s">
        <v>30</v>
      </c>
      <c r="C7" s="5"/>
      <c r="D7" s="48" t="s">
        <v>0</v>
      </c>
      <c r="E7" s="48"/>
      <c r="F7" s="48"/>
      <c r="G7" s="48"/>
      <c r="H7" s="48"/>
      <c r="I7" s="6"/>
      <c r="J7" s="48" t="s">
        <v>4</v>
      </c>
      <c r="K7" s="48"/>
      <c r="L7" s="48"/>
      <c r="M7" s="48"/>
      <c r="N7" s="48"/>
      <c r="O7" s="48"/>
      <c r="P7" s="48"/>
    </row>
    <row r="8" spans="2:18" s="2" customFormat="1" ht="3.95" customHeight="1" x14ac:dyDescent="0.2">
      <c r="B8" s="51"/>
      <c r="C8" s="5"/>
      <c r="D8" s="6"/>
      <c r="E8" s="6"/>
      <c r="F8" s="7"/>
      <c r="G8" s="7"/>
      <c r="H8" s="7"/>
      <c r="I8" s="6"/>
      <c r="J8" s="6"/>
      <c r="K8" s="6"/>
      <c r="L8" s="6"/>
      <c r="M8" s="6"/>
      <c r="N8" s="6"/>
      <c r="O8" s="6"/>
      <c r="P8" s="6"/>
    </row>
    <row r="9" spans="2:18" ht="15.95" customHeight="1" x14ac:dyDescent="0.25">
      <c r="B9" s="51"/>
      <c r="C9" s="5"/>
      <c r="D9" s="49" t="s">
        <v>3</v>
      </c>
      <c r="E9" s="5"/>
      <c r="F9" s="50" t="s">
        <v>12</v>
      </c>
      <c r="G9" s="50"/>
      <c r="H9" s="50"/>
      <c r="I9" s="5"/>
      <c r="J9" s="37" t="s">
        <v>9</v>
      </c>
      <c r="K9" s="25"/>
      <c r="L9" s="50" t="s">
        <v>12</v>
      </c>
      <c r="M9" s="50"/>
      <c r="N9" s="50"/>
      <c r="O9" s="5"/>
      <c r="P9" s="37" t="s">
        <v>8</v>
      </c>
    </row>
    <row r="10" spans="2:18" s="2" customFormat="1" ht="3.95" customHeight="1" x14ac:dyDescent="0.25">
      <c r="B10" s="52" t="s">
        <v>13</v>
      </c>
      <c r="C10" s="5"/>
      <c r="D10" s="49"/>
      <c r="E10" s="5"/>
      <c r="F10" s="5"/>
      <c r="G10" s="5"/>
      <c r="H10" s="5"/>
      <c r="I10" s="5"/>
      <c r="J10" s="37"/>
      <c r="K10" s="25"/>
      <c r="L10" s="5"/>
      <c r="M10" s="5"/>
      <c r="N10" s="5"/>
      <c r="O10" s="5"/>
      <c r="P10" s="37"/>
    </row>
    <row r="11" spans="2:18" ht="15.95" customHeight="1" x14ac:dyDescent="0.2">
      <c r="B11" s="52"/>
      <c r="C11" s="5"/>
      <c r="D11" s="49"/>
      <c r="E11" s="5"/>
      <c r="F11" s="8" t="s">
        <v>6</v>
      </c>
      <c r="G11" s="6"/>
      <c r="H11" s="8" t="s">
        <v>7</v>
      </c>
      <c r="I11" s="6"/>
      <c r="J11" s="35" t="s">
        <v>13</v>
      </c>
      <c r="K11" s="26"/>
      <c r="L11" s="8" t="s">
        <v>6</v>
      </c>
      <c r="M11" s="6"/>
      <c r="N11" s="8" t="s">
        <v>7</v>
      </c>
      <c r="O11" s="6"/>
      <c r="P11" s="36" t="s">
        <v>5</v>
      </c>
    </row>
    <row r="12" spans="2:18" s="2" customFormat="1" ht="3.95" customHeight="1" x14ac:dyDescent="0.2">
      <c r="B12" s="5"/>
      <c r="C12" s="5"/>
      <c r="D12" s="5"/>
      <c r="E12" s="5"/>
      <c r="F12" s="6"/>
      <c r="G12" s="6"/>
      <c r="H12" s="6"/>
      <c r="I12" s="6"/>
      <c r="J12" s="26"/>
      <c r="K12" s="26"/>
      <c r="L12" s="6"/>
      <c r="M12" s="6"/>
      <c r="N12" s="6"/>
      <c r="O12" s="6"/>
      <c r="P12" s="27"/>
    </row>
    <row r="13" spans="2:18" ht="15" customHeight="1" x14ac:dyDescent="0.2">
      <c r="B13" s="9">
        <v>0</v>
      </c>
      <c r="C13" s="9"/>
      <c r="D13" s="39">
        <v>6081</v>
      </c>
      <c r="E13" s="11"/>
      <c r="F13" s="12">
        <f>(D13/D$34)*100</f>
        <v>2.183780910860369</v>
      </c>
      <c r="G13" s="13"/>
      <c r="H13" s="12">
        <f>F13</f>
        <v>2.183780910860369</v>
      </c>
      <c r="I13" s="28"/>
      <c r="J13" s="29">
        <v>11.942867750000007</v>
      </c>
      <c r="K13" s="11"/>
      <c r="L13" s="12">
        <f>(J13/J$34)*100</f>
        <v>0.21578584487080246</v>
      </c>
      <c r="M13" s="13"/>
      <c r="N13" s="12">
        <f>L13</f>
        <v>0.21578584487080246</v>
      </c>
      <c r="O13" s="28"/>
      <c r="P13" s="11">
        <f>(J13/D13)*1000000</f>
        <v>1963.9644384147355</v>
      </c>
      <c r="R13" s="3"/>
    </row>
    <row r="14" spans="2:18" ht="15" customHeight="1" x14ac:dyDescent="0.2">
      <c r="B14" s="14" t="s">
        <v>14</v>
      </c>
      <c r="C14" s="10"/>
      <c r="D14" s="39">
        <v>30815</v>
      </c>
      <c r="E14" s="11"/>
      <c r="F14" s="12">
        <f t="shared" ref="F14:F33" si="0">(D14/D$34)*100</f>
        <v>11.066141879322853</v>
      </c>
      <c r="G14" s="13"/>
      <c r="H14" s="12">
        <f t="shared" ref="H14:H32" si="1">H13+F14</f>
        <v>13.249922790183222</v>
      </c>
      <c r="I14" s="30"/>
      <c r="J14" s="29">
        <v>28.485905010000035</v>
      </c>
      <c r="K14" s="11"/>
      <c r="L14" s="12">
        <f t="shared" ref="L14:L33" si="2">(J14/J$34)*100</f>
        <v>0.51468836532099083</v>
      </c>
      <c r="M14" s="13"/>
      <c r="N14" s="12">
        <f t="shared" ref="N14:N32" si="3">N13+L14</f>
        <v>0.73047421019179326</v>
      </c>
      <c r="O14" s="30"/>
      <c r="P14" s="11">
        <f t="shared" ref="P14:P34" si="4">(J14/D14)*1000000</f>
        <v>924.4168427713787</v>
      </c>
      <c r="R14" s="3"/>
    </row>
    <row r="15" spans="2:18" ht="15" customHeight="1" x14ac:dyDescent="0.2">
      <c r="B15" s="14" t="s">
        <v>27</v>
      </c>
      <c r="C15" s="10"/>
      <c r="D15" s="39">
        <v>57077</v>
      </c>
      <c r="E15" s="11"/>
      <c r="F15" s="12">
        <f t="shared" si="0"/>
        <v>20.497231220058751</v>
      </c>
      <c r="G15" s="13"/>
      <c r="H15" s="12">
        <f t="shared" si="1"/>
        <v>33.747154010241971</v>
      </c>
      <c r="I15" s="30"/>
      <c r="J15" s="29">
        <v>123.68652850999995</v>
      </c>
      <c r="K15" s="11"/>
      <c r="L15" s="12">
        <f t="shared" si="2"/>
        <v>2.2347900531400358</v>
      </c>
      <c r="M15" s="13"/>
      <c r="N15" s="12">
        <f t="shared" si="3"/>
        <v>2.9652642633318291</v>
      </c>
      <c r="O15" s="30"/>
      <c r="P15" s="11">
        <f t="shared" si="4"/>
        <v>2167.0117299437588</v>
      </c>
      <c r="R15" s="3"/>
    </row>
    <row r="16" spans="2:18" ht="15" customHeight="1" x14ac:dyDescent="0.2">
      <c r="B16" s="14" t="s">
        <v>23</v>
      </c>
      <c r="C16" s="10"/>
      <c r="D16" s="39">
        <v>39229</v>
      </c>
      <c r="E16" s="11"/>
      <c r="F16" s="12">
        <f t="shared" si="0"/>
        <v>14.087739081095446</v>
      </c>
      <c r="G16" s="13"/>
      <c r="H16" s="12">
        <f t="shared" si="1"/>
        <v>47.83489309133742</v>
      </c>
      <c r="I16" s="30"/>
      <c r="J16" s="29">
        <v>120.08495723999988</v>
      </c>
      <c r="K16" s="11"/>
      <c r="L16" s="12">
        <f t="shared" si="2"/>
        <v>2.1697162270182173</v>
      </c>
      <c r="M16" s="13"/>
      <c r="N16" s="12">
        <f t="shared" si="3"/>
        <v>5.1349804903500464</v>
      </c>
      <c r="O16" s="30"/>
      <c r="P16" s="11">
        <f t="shared" si="4"/>
        <v>3061.1271569502123</v>
      </c>
      <c r="R16" s="3"/>
    </row>
    <row r="17" spans="2:18" ht="15" customHeight="1" x14ac:dyDescent="0.2">
      <c r="B17" s="15" t="s">
        <v>15</v>
      </c>
      <c r="C17" s="19"/>
      <c r="D17" s="40">
        <v>52288</v>
      </c>
      <c r="E17" s="16"/>
      <c r="F17" s="4">
        <f t="shared" si="0"/>
        <v>18.777427440727998</v>
      </c>
      <c r="G17" s="17"/>
      <c r="H17" s="4">
        <f t="shared" si="1"/>
        <v>66.612320532065411</v>
      </c>
      <c r="I17" s="31"/>
      <c r="J17" s="32">
        <v>217.94645259000052</v>
      </c>
      <c r="K17" s="16"/>
      <c r="L17" s="4">
        <f t="shared" si="2"/>
        <v>3.9378950176122927</v>
      </c>
      <c r="M17" s="17"/>
      <c r="N17" s="4">
        <f t="shared" si="3"/>
        <v>9.0728755079623387</v>
      </c>
      <c r="O17" s="31"/>
      <c r="P17" s="16">
        <f t="shared" si="4"/>
        <v>4168.1925602432784</v>
      </c>
      <c r="R17" s="3"/>
    </row>
    <row r="18" spans="2:18" ht="15" customHeight="1" x14ac:dyDescent="0.2">
      <c r="B18" s="14" t="s">
        <v>16</v>
      </c>
      <c r="C18" s="10"/>
      <c r="D18" s="39">
        <v>32192</v>
      </c>
      <c r="E18" s="11"/>
      <c r="F18" s="12">
        <f t="shared" si="0"/>
        <v>11.560643822137312</v>
      </c>
      <c r="G18" s="13"/>
      <c r="H18" s="12">
        <f t="shared" si="1"/>
        <v>78.172964354202719</v>
      </c>
      <c r="I18" s="30"/>
      <c r="J18" s="29">
        <v>181.56929680999994</v>
      </c>
      <c r="K18" s="11"/>
      <c r="L18" s="12">
        <f t="shared" si="2"/>
        <v>3.2806261389558897</v>
      </c>
      <c r="M18" s="13"/>
      <c r="N18" s="12">
        <f t="shared" si="3"/>
        <v>12.353501646918229</v>
      </c>
      <c r="O18" s="30"/>
      <c r="P18" s="11">
        <f t="shared" si="4"/>
        <v>5640.1993293364794</v>
      </c>
      <c r="R18" s="3"/>
    </row>
    <row r="19" spans="2:18" ht="15" customHeight="1" x14ac:dyDescent="0.2">
      <c r="B19" s="14" t="s">
        <v>17</v>
      </c>
      <c r="C19" s="10"/>
      <c r="D19" s="39">
        <v>23107</v>
      </c>
      <c r="E19" s="11"/>
      <c r="F19" s="12">
        <f t="shared" si="0"/>
        <v>8.298080168927898</v>
      </c>
      <c r="G19" s="13"/>
      <c r="H19" s="12">
        <f t="shared" si="1"/>
        <v>86.471044523130615</v>
      </c>
      <c r="I19" s="30"/>
      <c r="J19" s="29">
        <v>218.38638932000032</v>
      </c>
      <c r="K19" s="11"/>
      <c r="L19" s="12">
        <f t="shared" si="2"/>
        <v>3.9458438721889246</v>
      </c>
      <c r="M19" s="13"/>
      <c r="N19" s="12">
        <f t="shared" si="3"/>
        <v>16.299345519107153</v>
      </c>
      <c r="O19" s="30"/>
      <c r="P19" s="11">
        <f t="shared" si="4"/>
        <v>9451.0922802614077</v>
      </c>
      <c r="R19" s="3"/>
    </row>
    <row r="20" spans="2:18" ht="15" customHeight="1" x14ac:dyDescent="0.2">
      <c r="B20" s="14" t="s">
        <v>22</v>
      </c>
      <c r="C20" s="10"/>
      <c r="D20" s="39">
        <v>20489</v>
      </c>
      <c r="E20" s="11"/>
      <c r="F20" s="12">
        <f t="shared" si="0"/>
        <v>7.3579159813547275</v>
      </c>
      <c r="G20" s="13"/>
      <c r="H20" s="12">
        <f t="shared" si="1"/>
        <v>93.828960504485337</v>
      </c>
      <c r="I20" s="30"/>
      <c r="J20" s="29">
        <v>351.68100792999923</v>
      </c>
      <c r="K20" s="11"/>
      <c r="L20" s="12">
        <f t="shared" si="2"/>
        <v>6.3542345950527848</v>
      </c>
      <c r="M20" s="13"/>
      <c r="N20" s="12">
        <f t="shared" si="3"/>
        <v>22.653580114159936</v>
      </c>
      <c r="O20" s="30"/>
      <c r="P20" s="11">
        <f t="shared" si="4"/>
        <v>17164.38127434229</v>
      </c>
      <c r="R20" s="3"/>
    </row>
    <row r="21" spans="2:18" ht="15" customHeight="1" x14ac:dyDescent="0.2">
      <c r="B21" s="14" t="s">
        <v>24</v>
      </c>
      <c r="C21" s="10"/>
      <c r="D21" s="39">
        <v>5140</v>
      </c>
      <c r="E21" s="11"/>
      <c r="F21" s="12">
        <f t="shared" si="0"/>
        <v>1.8458532941658108</v>
      </c>
      <c r="G21" s="13"/>
      <c r="H21" s="12">
        <f t="shared" si="1"/>
        <v>95.674813798651144</v>
      </c>
      <c r="I21" s="30"/>
      <c r="J21" s="29">
        <v>180.89344543999997</v>
      </c>
      <c r="K21" s="11"/>
      <c r="L21" s="12">
        <f t="shared" si="2"/>
        <v>3.26841473697645</v>
      </c>
      <c r="M21" s="13"/>
      <c r="N21" s="12">
        <f t="shared" si="3"/>
        <v>25.921994851136386</v>
      </c>
      <c r="O21" s="30"/>
      <c r="P21" s="11">
        <f t="shared" si="4"/>
        <v>35193.27732295719</v>
      </c>
      <c r="R21" s="3"/>
    </row>
    <row r="22" spans="2:18" ht="15" customHeight="1" x14ac:dyDescent="0.2">
      <c r="B22" s="18" t="s">
        <v>25</v>
      </c>
      <c r="C22" s="19"/>
      <c r="D22" s="40">
        <v>1438</v>
      </c>
      <c r="E22" s="16"/>
      <c r="F22" s="4">
        <f t="shared" si="0"/>
        <v>0.51640798385417042</v>
      </c>
      <c r="G22" s="17"/>
      <c r="H22" s="4">
        <f t="shared" si="1"/>
        <v>96.191221782505309</v>
      </c>
      <c r="I22" s="31"/>
      <c r="J22" s="32">
        <v>79.117442480000022</v>
      </c>
      <c r="K22" s="16"/>
      <c r="L22" s="4">
        <f t="shared" si="2"/>
        <v>1.4295079311720513</v>
      </c>
      <c r="M22" s="17"/>
      <c r="N22" s="4">
        <f t="shared" si="3"/>
        <v>27.351502782308437</v>
      </c>
      <c r="O22" s="31"/>
      <c r="P22" s="16">
        <f t="shared" si="4"/>
        <v>55019.083783032002</v>
      </c>
      <c r="R22" s="3"/>
    </row>
    <row r="23" spans="2:18" ht="15" customHeight="1" x14ac:dyDescent="0.2">
      <c r="B23" s="14" t="s">
        <v>31</v>
      </c>
      <c r="C23" s="10"/>
      <c r="D23" s="39">
        <v>1494</v>
      </c>
      <c r="E23" s="11"/>
      <c r="F23" s="12">
        <f t="shared" si="0"/>
        <v>0.53651844775947888</v>
      </c>
      <c r="G23" s="13"/>
      <c r="H23" s="12">
        <f t="shared" si="1"/>
        <v>96.727740230264786</v>
      </c>
      <c r="I23" s="30"/>
      <c r="J23" s="29">
        <v>97.993408839999944</v>
      </c>
      <c r="K23" s="11"/>
      <c r="L23" s="12">
        <f t="shared" si="2"/>
        <v>1.7705622268411485</v>
      </c>
      <c r="M23" s="13"/>
      <c r="N23" s="12">
        <f t="shared" si="3"/>
        <v>29.122065009149587</v>
      </c>
      <c r="O23" s="30"/>
      <c r="P23" s="11">
        <f t="shared" si="4"/>
        <v>65591.304444444395</v>
      </c>
      <c r="R23" s="3"/>
    </row>
    <row r="24" spans="2:18" ht="15" customHeight="1" x14ac:dyDescent="0.2">
      <c r="B24" s="14" t="s">
        <v>32</v>
      </c>
      <c r="C24" s="10"/>
      <c r="D24" s="39">
        <v>1676</v>
      </c>
      <c r="E24" s="11"/>
      <c r="F24" s="12">
        <f t="shared" si="0"/>
        <v>0.60187745545173132</v>
      </c>
      <c r="G24" s="13"/>
      <c r="H24" s="12">
        <f t="shared" si="1"/>
        <v>97.329617685716514</v>
      </c>
      <c r="I24" s="30"/>
      <c r="J24" s="29">
        <v>136.35337302999991</v>
      </c>
      <c r="K24" s="11"/>
      <c r="L24" s="12">
        <f t="shared" si="2"/>
        <v>2.4636568382214739</v>
      </c>
      <c r="M24" s="13"/>
      <c r="N24" s="12">
        <f t="shared" si="3"/>
        <v>31.585721847371062</v>
      </c>
      <c r="O24" s="30"/>
      <c r="P24" s="11">
        <f t="shared" si="4"/>
        <v>81356.427822195648</v>
      </c>
      <c r="R24" s="3"/>
    </row>
    <row r="25" spans="2:18" ht="15" customHeight="1" x14ac:dyDescent="0.2">
      <c r="B25" s="14" t="s">
        <v>26</v>
      </c>
      <c r="C25" s="10"/>
      <c r="D25" s="39">
        <v>4236</v>
      </c>
      <c r="E25" s="11"/>
      <c r="F25" s="12">
        <f t="shared" si="0"/>
        <v>1.5212129482658316</v>
      </c>
      <c r="G25" s="13"/>
      <c r="H25" s="12">
        <f t="shared" si="1"/>
        <v>98.850830633982341</v>
      </c>
      <c r="I25" s="30"/>
      <c r="J25" s="29">
        <v>662.56270378999989</v>
      </c>
      <c r="K25" s="11"/>
      <c r="L25" s="12">
        <f t="shared" si="2"/>
        <v>11.971300010184596</v>
      </c>
      <c r="M25" s="13"/>
      <c r="N25" s="12">
        <f t="shared" si="3"/>
        <v>43.557021857555654</v>
      </c>
      <c r="O25" s="30"/>
      <c r="P25" s="11">
        <f t="shared" si="4"/>
        <v>156412.34744806419</v>
      </c>
      <c r="R25" s="3"/>
    </row>
    <row r="26" spans="2:18" ht="15" customHeight="1" x14ac:dyDescent="0.2">
      <c r="B26" s="14" t="s">
        <v>18</v>
      </c>
      <c r="C26" s="10"/>
      <c r="D26" s="39">
        <v>1623</v>
      </c>
      <c r="E26" s="11"/>
      <c r="F26" s="12">
        <f t="shared" si="0"/>
        <v>0.58284433782706435</v>
      </c>
      <c r="G26" s="13"/>
      <c r="H26" s="12">
        <f t="shared" si="1"/>
        <v>99.43367497180941</v>
      </c>
      <c r="I26" s="30"/>
      <c r="J26" s="29">
        <v>548.34080792999998</v>
      </c>
      <c r="K26" s="11"/>
      <c r="L26" s="12">
        <f t="shared" si="2"/>
        <v>9.9075186122121632</v>
      </c>
      <c r="M26" s="13"/>
      <c r="N26" s="12">
        <f t="shared" si="3"/>
        <v>53.464540469767819</v>
      </c>
      <c r="O26" s="30"/>
      <c r="P26" s="11">
        <f t="shared" si="4"/>
        <v>337856.32035120146</v>
      </c>
      <c r="R26" s="3"/>
    </row>
    <row r="27" spans="2:18" ht="15" customHeight="1" x14ac:dyDescent="0.2">
      <c r="B27" s="18" t="s">
        <v>19</v>
      </c>
      <c r="C27" s="19"/>
      <c r="D27" s="40">
        <v>534</v>
      </c>
      <c r="E27" s="16"/>
      <c r="F27" s="4">
        <f t="shared" si="0"/>
        <v>0.19176763795419124</v>
      </c>
      <c r="G27" s="17"/>
      <c r="H27" s="4">
        <f t="shared" si="1"/>
        <v>99.625442609763596</v>
      </c>
      <c r="I27" s="31"/>
      <c r="J27" s="32">
        <v>319.84727678000002</v>
      </c>
      <c r="K27" s="16"/>
      <c r="L27" s="4">
        <f t="shared" si="2"/>
        <v>5.779057115456852</v>
      </c>
      <c r="M27" s="17"/>
      <c r="N27" s="4">
        <f t="shared" si="3"/>
        <v>59.24359758522467</v>
      </c>
      <c r="O27" s="31"/>
      <c r="P27" s="16">
        <f t="shared" si="4"/>
        <v>598964.93779026216</v>
      </c>
      <c r="R27" s="3"/>
    </row>
    <row r="28" spans="2:18" ht="15" customHeight="1" x14ac:dyDescent="0.2">
      <c r="B28" s="14" t="s">
        <v>20</v>
      </c>
      <c r="C28" s="10"/>
      <c r="D28" s="39">
        <v>270</v>
      </c>
      <c r="E28" s="11"/>
      <c r="F28" s="12">
        <f t="shared" si="0"/>
        <v>9.6961165257737139E-2</v>
      </c>
      <c r="G28" s="13"/>
      <c r="H28" s="12">
        <f t="shared" si="1"/>
        <v>99.722403775021334</v>
      </c>
      <c r="I28" s="30"/>
      <c r="J28" s="29">
        <v>170.38701403999997</v>
      </c>
      <c r="K28" s="11"/>
      <c r="L28" s="12">
        <f t="shared" si="2"/>
        <v>3.0785826779028556</v>
      </c>
      <c r="M28" s="13"/>
      <c r="N28" s="12">
        <f t="shared" si="3"/>
        <v>62.322180263127528</v>
      </c>
      <c r="O28" s="30"/>
      <c r="P28" s="11">
        <f t="shared" si="4"/>
        <v>631063.01496296283</v>
      </c>
      <c r="R28" s="3"/>
    </row>
    <row r="29" spans="2:18" ht="15" customHeight="1" x14ac:dyDescent="0.2">
      <c r="B29" s="14" t="s">
        <v>1</v>
      </c>
      <c r="C29" s="10"/>
      <c r="D29" s="39">
        <v>479</v>
      </c>
      <c r="E29" s="11"/>
      <c r="F29" s="12">
        <f t="shared" si="0"/>
        <v>0.17201628947576328</v>
      </c>
      <c r="G29" s="13"/>
      <c r="H29" s="12">
        <f t="shared" si="1"/>
        <v>99.894420064497098</v>
      </c>
      <c r="I29" s="30"/>
      <c r="J29" s="29">
        <v>544.71764300000007</v>
      </c>
      <c r="K29" s="11"/>
      <c r="L29" s="12">
        <f t="shared" si="2"/>
        <v>9.8420546280257604</v>
      </c>
      <c r="M29" s="13"/>
      <c r="N29" s="12">
        <f t="shared" si="3"/>
        <v>72.164234891153285</v>
      </c>
      <c r="O29" s="30"/>
      <c r="P29" s="11">
        <f t="shared" si="4"/>
        <v>1137197.5845511483</v>
      </c>
      <c r="R29" s="3"/>
    </row>
    <row r="30" spans="2:18" ht="15" customHeight="1" x14ac:dyDescent="0.2">
      <c r="B30" s="14" t="s">
        <v>2</v>
      </c>
      <c r="C30" s="10"/>
      <c r="D30" s="39">
        <v>131</v>
      </c>
      <c r="E30" s="11"/>
      <c r="F30" s="12">
        <f t="shared" si="0"/>
        <v>4.7044120921346536E-2</v>
      </c>
      <c r="G30" s="13"/>
      <c r="H30" s="12">
        <f t="shared" si="1"/>
        <v>99.94146418541844</v>
      </c>
      <c r="I30" s="30"/>
      <c r="J30" s="29">
        <v>249.16359177999996</v>
      </c>
      <c r="K30" s="11"/>
      <c r="L30" s="12">
        <f t="shared" si="2"/>
        <v>4.5019318047201011</v>
      </c>
      <c r="M30" s="13"/>
      <c r="N30" s="12">
        <f t="shared" si="3"/>
        <v>76.666166695873386</v>
      </c>
      <c r="O30" s="30"/>
      <c r="P30" s="11">
        <f t="shared" si="4"/>
        <v>1902012.1509923663</v>
      </c>
      <c r="R30" s="3"/>
    </row>
    <row r="31" spans="2:18" ht="15" customHeight="1" x14ac:dyDescent="0.2">
      <c r="B31" s="14" t="s">
        <v>21</v>
      </c>
      <c r="C31" s="10"/>
      <c r="D31" s="39">
        <v>64</v>
      </c>
      <c r="E31" s="11"/>
      <c r="F31" s="12">
        <f t="shared" si="0"/>
        <v>2.2983387320352506E-2</v>
      </c>
      <c r="G31" s="13"/>
      <c r="H31" s="12">
        <f t="shared" si="1"/>
        <v>99.964447572738791</v>
      </c>
      <c r="I31" s="30"/>
      <c r="J31" s="29">
        <v>206.67407705999997</v>
      </c>
      <c r="K31" s="11"/>
      <c r="L31" s="12">
        <f t="shared" si="2"/>
        <v>3.7342237446517315</v>
      </c>
      <c r="M31" s="13"/>
      <c r="N31" s="12">
        <f t="shared" si="3"/>
        <v>80.400390440525115</v>
      </c>
      <c r="O31" s="30"/>
      <c r="P31" s="11">
        <f t="shared" si="4"/>
        <v>3229282.4540624996</v>
      </c>
      <c r="R31" s="3"/>
    </row>
    <row r="32" spans="2:18" ht="15" customHeight="1" x14ac:dyDescent="0.2">
      <c r="B32" s="14" t="s">
        <v>28</v>
      </c>
      <c r="C32" s="10"/>
      <c r="D32" s="39">
        <v>29</v>
      </c>
      <c r="E32" s="11"/>
      <c r="F32" s="12">
        <f t="shared" si="0"/>
        <v>1.0414347379534729E-2</v>
      </c>
      <c r="G32" s="13"/>
      <c r="H32" s="12">
        <f t="shared" si="1"/>
        <v>99.974861920118329</v>
      </c>
      <c r="I32" s="30"/>
      <c r="J32" s="29">
        <v>60.999432589999991</v>
      </c>
      <c r="K32" s="11"/>
      <c r="L32" s="12">
        <f t="shared" si="2"/>
        <v>1.1021485269375693</v>
      </c>
      <c r="M32" s="13"/>
      <c r="N32" s="12">
        <f t="shared" si="3"/>
        <v>81.502538967462684</v>
      </c>
      <c r="O32" s="30"/>
      <c r="P32" s="11">
        <f t="shared" si="4"/>
        <v>2103428.71</v>
      </c>
      <c r="R32" s="3"/>
    </row>
    <row r="33" spans="2:18" ht="15" customHeight="1" x14ac:dyDescent="0.2">
      <c r="B33" s="9" t="s">
        <v>29</v>
      </c>
      <c r="C33" s="10"/>
      <c r="D33" s="39">
        <v>70</v>
      </c>
      <c r="E33" s="11"/>
      <c r="F33" s="12">
        <f t="shared" si="0"/>
        <v>2.5138079881635557E-2</v>
      </c>
      <c r="G33" s="13"/>
      <c r="H33" s="12">
        <f>H32+F33</f>
        <v>99.999999999999957</v>
      </c>
      <c r="I33" s="30"/>
      <c r="J33" s="29">
        <v>1023.75913932</v>
      </c>
      <c r="K33" s="11"/>
      <c r="L33" s="12">
        <f t="shared" si="2"/>
        <v>18.49746103253732</v>
      </c>
      <c r="M33" s="13"/>
      <c r="N33" s="12">
        <f>N32+L33</f>
        <v>100</v>
      </c>
      <c r="O33" s="30"/>
      <c r="P33" s="11">
        <f t="shared" si="4"/>
        <v>14625130.561714286</v>
      </c>
      <c r="R33" s="3"/>
    </row>
    <row r="34" spans="2:18" ht="15.95" customHeight="1" x14ac:dyDescent="0.2">
      <c r="B34" s="20" t="s">
        <v>11</v>
      </c>
      <c r="C34" s="20"/>
      <c r="D34" s="41">
        <v>278462</v>
      </c>
      <c r="E34" s="21"/>
      <c r="F34" s="22">
        <f>(D34/D$34)*100</f>
        <v>100</v>
      </c>
      <c r="G34" s="23"/>
      <c r="H34" s="24"/>
      <c r="I34" s="24"/>
      <c r="J34" s="33">
        <v>5534.5927612399992</v>
      </c>
      <c r="K34" s="21"/>
      <c r="L34" s="22">
        <f>(J34/J$34)*100</f>
        <v>100</v>
      </c>
      <c r="M34" s="23"/>
      <c r="N34" s="24"/>
      <c r="O34" s="24"/>
      <c r="P34" s="34">
        <f t="shared" si="4"/>
        <v>19875.576420624715</v>
      </c>
      <c r="R34" s="3"/>
    </row>
    <row r="35" spans="2:18" ht="5.0999999999999996" customHeight="1" x14ac:dyDescent="0.2"/>
    <row r="36" spans="2:18" ht="12.95" customHeight="1" x14ac:dyDescent="0.2">
      <c r="B36" s="38"/>
      <c r="C36" s="38"/>
      <c r="D36" s="38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</row>
  </sheetData>
  <mergeCells count="10">
    <mergeCell ref="B2:P2"/>
    <mergeCell ref="B4:P4"/>
    <mergeCell ref="B5:P5"/>
    <mergeCell ref="B7:B9"/>
    <mergeCell ref="D7:H7"/>
    <mergeCell ref="J7:P7"/>
    <mergeCell ref="D9:D11"/>
    <mergeCell ref="F9:H9"/>
    <mergeCell ref="L9:N9"/>
    <mergeCell ref="B10:B11"/>
  </mergeCells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C_V.191</vt:lpstr>
      <vt:lpstr>C_V.191!Área_de_impresión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2019-10-21T11:52:15Z</cp:lastPrinted>
  <dcterms:created xsi:type="dcterms:W3CDTF">1996-11-27T10:00:04Z</dcterms:created>
  <dcterms:modified xsi:type="dcterms:W3CDTF">2019-10-29T11:30:40Z</dcterms:modified>
</cp:coreProperties>
</file>